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360" yWindow="0" windowWidth="11055" windowHeight="10065"/>
  </bookViews>
  <sheets>
    <sheet name="INDST4" sheetId="1" r:id="rId1"/>
  </sheets>
  <definedNames>
    <definedName name="_xlnm.Print_Area" localSheetId="0">INDST4!$A$1:$J$86</definedName>
    <definedName name="_xlnm.Print_Titles" localSheetId="0">INDST4!$21:$26</definedName>
  </definedNames>
  <calcPr calcId="152511"/>
</workbook>
</file>

<file path=xl/calcChain.xml><?xml version="1.0" encoding="utf-8"?>
<calcChain xmlns="http://schemas.openxmlformats.org/spreadsheetml/2006/main">
  <c r="G85" i="1" l="1"/>
  <c r="G86" i="1" s="1"/>
  <c r="G48" i="1"/>
</calcChain>
</file>

<file path=xl/comments1.xml><?xml version="1.0" encoding="utf-8"?>
<comments xmlns="http://schemas.openxmlformats.org/spreadsheetml/2006/main">
  <authors>
    <author>mabubaker</author>
  </authors>
  <commentList>
    <comment ref="G48" authorId="0" shapeId="0">
      <text>
        <r>
          <rPr>
            <b/>
            <sz val="9"/>
            <color indexed="81"/>
            <rFont val="Tahoma"/>
            <charset val="178"/>
          </rPr>
          <t>mabubaker:</t>
        </r>
        <r>
          <rPr>
            <sz val="9"/>
            <color indexed="81"/>
            <rFont val="Tahoma"/>
            <charset val="178"/>
          </rPr>
          <t xml:space="preserve">
خطأ في المجموع الافقي</t>
        </r>
      </text>
    </comment>
    <comment ref="G85" authorId="0" shapeId="0">
      <text>
        <r>
          <rPr>
            <b/>
            <sz val="9"/>
            <color indexed="81"/>
            <rFont val="Tahoma"/>
            <charset val="178"/>
          </rPr>
          <t>mabubaker:</t>
        </r>
        <r>
          <rPr>
            <sz val="9"/>
            <color indexed="81"/>
            <rFont val="Tahoma"/>
            <charset val="178"/>
          </rPr>
          <t xml:space="preserve">
خطأ في المجموع الافقي</t>
        </r>
      </text>
    </comment>
  </commentList>
</comments>
</file>

<file path=xl/sharedStrings.xml><?xml version="1.0" encoding="utf-8"?>
<sst xmlns="http://schemas.openxmlformats.org/spreadsheetml/2006/main" count="188" uniqueCount="170">
  <si>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</si>
  <si>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</si>
  <si>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</si>
  <si>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</si>
  <si>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</si>
  <si>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</si>
  <si>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</si>
  <si>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</si>
  <si>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</si>
  <si>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</si>
  <si>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</si>
  <si>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</si>
  <si>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</si>
  <si>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</si>
  <si>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</si>
  <si>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</si>
  <si>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</si>
  <si>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</si>
  <si>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</si>
  <si>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</si>
  <si>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</si>
  <si>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</si>
  <si>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</si>
  <si>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</si>
  <si>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</si>
  <si>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</si>
  <si>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</si>
  <si>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</si>
  <si>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</si>
  <si>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</si>
  <si>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</si>
  <si>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</si>
  <si>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</si>
  <si>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</si>
  <si>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</si>
  <si>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</si>
  <si>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</si>
  <si>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</si>
  <si>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</si>
  <si>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</si>
  <si>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</si>
  <si>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</si>
  <si>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</si>
  <si>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</si>
  <si>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</si>
  <si>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</si>
  <si>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</si>
  <si>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</si>
  <si>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</si>
  <si>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</si>
  <si>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</si>
  <si>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</si>
  <si>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</si>
  <si>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</si>
  <si>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</si>
  <si>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</si>
  <si>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</si>
  <si>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</si>
  <si>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</si>
  <si>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</si>
  <si>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</si>
  <si>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</si>
  <si>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</si>
  <si>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</si>
  <si>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</si>
  <si>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</si>
  <si>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</si>
  <si>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</si>
  <si>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</si>
  <si>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</si>
  <si>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</si>
  <si>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</si>
  <si>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</si>
  <si>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</si>
  <si>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</si>
  <si>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</si>
  <si>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</si>
  <si>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</si>
  <si>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</si>
  <si>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</si>
  <si>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</si>
  <si>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</si>
  <si>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</si>
  <si>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</si>
  <si>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</si>
  <si>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</si>
  <si>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</si>
  <si>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</si>
  <si>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</si>
  <si>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</si>
  <si>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</si>
  <si>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</si>
  <si>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</si>
  <si>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</si>
  <si>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</si>
  <si>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</si>
  <si>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</si>
  <si>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</si>
  <si>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</si>
  <si>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</si>
  <si>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</si>
  <si>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</si>
  <si>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</si>
  <si>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</si>
  <si>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</si>
  <si>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</si>
  <si>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</si>
  <si>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</si>
  <si>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</si>
  <si>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</si>
  <si>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</si>
  <si>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</si>
  <si>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</si>
  <si>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</si>
  <si>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</si>
  <si>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</si>
  <si>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</si>
  <si>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</si>
  <si>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</si>
  <si>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</si>
  <si>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</si>
  <si>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</si>
  <si>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</si>
  <si>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</si>
  <si>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</si>
  <si>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</si>
  <si>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</si>
  <si>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</si>
  <si>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</si>
  <si>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</si>
  <si>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</si>
  <si>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</si>
  <si>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</si>
  <si>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</si>
  <si>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</si>
  <si>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</si>
  <si>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</si>
  <si>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</si>
  <si>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</si>
  <si>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</si>
  <si>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</si>
  <si>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</si>
  <si>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</si>
  <si>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</si>
  <si>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</si>
  <si>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</si>
  <si>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</si>
  <si>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</si>
  <si>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</si>
  <si>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</si>
  <si>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</si>
  <si>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</si>
  <si>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</si>
  <si>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</si>
  <si>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</si>
  <si>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</si>
  <si>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</si>
  <si>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</si>
  <si>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</si>
  <si>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</si>
  <si>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جدول 3-2: مستلزمات الإنتاج السلعية المستخدمة في قطاع غزة حسب النشاط الاقتصادي، 2017</t>
  </si>
  <si>
    <t>جدول 3-2(تابع): مستلزمات الإنتاج السلعية المستخدمة في قطاع غزة حسب النشاط الاقتصادي، 2017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</si>
  <si>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</si>
  <si>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</si>
  <si>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</si>
  <si>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</si>
  <si>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</si>
  <si>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</si>
  <si>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Table 3-2 (Cont.): Production Inputs of Goods in Gaza Strip by Economic Activity, 2017</t>
  </si>
  <si>
    <t>Table 3-2: Production Inputs of Goods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</si>
</sst>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top" readingOrder="2"/>
    </xf>
    <xf numFmtId="0" fontId="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13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164" fontId="8" fillId="0" borderId="7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0" fillId="0" borderId="0" xfId="0" applyNumberFormat="1"/>
    <xf numFmtId="0" fontId="7" fillId="0" borderId="9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 indent="1"/>
    </xf>
    <xf numFmtId="165" fontId="15" fillId="0" borderId="4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left" vertical="top" indent="1"/>
    </xf>
    <xf numFmtId="165" fontId="7" fillId="0" borderId="10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 indent="1"/>
    </xf>
    <xf numFmtId="2" fontId="7" fillId="0" borderId="9" xfId="0" applyNumberFormat="1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wrapText="1" indent="1" readingOrder="2"/>
    </xf>
    <xf numFmtId="165" fontId="8" fillId="0" borderId="11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vertical="top" wrapText="1"/>
    </xf>
    <xf numFmtId="0" fontId="6" fillId="0" borderId="11" xfId="0" applyFont="1" applyFill="1" applyBorder="1" applyAlignment="1">
      <alignment horizontal="right" vertical="top" wrapText="1" indent="1"/>
    </xf>
    <xf numFmtId="0" fontId="13" fillId="0" borderId="2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9" xfId="0" applyFont="1" applyFill="1" applyBorder="1" applyAlignment="1">
      <alignment horizontal="right" vertical="top" wrapText="1" indent="1"/>
    </xf>
    <xf numFmtId="0" fontId="4" fillId="0" borderId="2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165" fontId="8" fillId="0" borderId="13" xfId="0" applyNumberFormat="1" applyFont="1" applyBorder="1" applyAlignment="1">
      <alignment horizontal="right" vertical="top" indent="1"/>
    </xf>
    <xf numFmtId="165" fontId="8" fillId="0" borderId="14" xfId="0" applyNumberFormat="1" applyFont="1" applyBorder="1" applyAlignment="1">
      <alignment horizontal="right" vertical="top" indent="1"/>
    </xf>
    <xf numFmtId="165" fontId="8" fillId="0" borderId="15" xfId="0" applyNumberFormat="1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165" fontId="8" fillId="0" borderId="6" xfId="0" applyNumberFormat="1" applyFont="1" applyFill="1" applyBorder="1" applyAlignment="1">
      <alignment horizontal="right" vertical="top" indent="1"/>
    </xf>
    <xf numFmtId="165" fontId="15" fillId="0" borderId="5" xfId="0" applyNumberFormat="1" applyFont="1" applyFill="1" applyBorder="1" applyAlignment="1">
      <alignment horizontal="right" vertical="top" indent="1"/>
    </xf>
    <xf numFmtId="0" fontId="6" fillId="0" borderId="3" xfId="0" applyFont="1" applyFill="1" applyBorder="1" applyAlignment="1">
      <alignment horizontal="right" vertical="top" wrapText="1" indent="1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9"/>
  <sheetViews>
    <sheetView tabSelected="1" view="pageBreakPreview" topLeftCell="A28" zoomScaleNormal="100" zoomScaleSheetLayoutView="100" workbookViewId="0">
      <selection activeCell="M8" sqref="M8"/>
    </sheetView>
  </sheetViews>
  <sheetFormatPr defaultColWidth="9.140625" defaultRowHeight="12.75" x14ac:dyDescent="0.2"/>
  <cols>
    <col min="1" max="1" width="34.28515625" customWidth="1"/>
    <col min="2" max="2" width="12.85546875" customWidth="1"/>
    <col min="3" max="3" width="9.42578125" customWidth="1"/>
    <col min="4" max="4" width="12" customWidth="1"/>
    <col min="5" max="5" width="12.7109375" customWidth="1"/>
    <col min="6" max="6" width="13" customWidth="1"/>
    <col min="7" max="7" width="11.7109375" bestFit="1" customWidth="1"/>
    <col min="8" max="8" width="32.28515625" customWidth="1"/>
    <col min="9" max="9" width="1.7109375" style="20" customWidth="1"/>
    <col min="10" max="10" width="4.85546875" bestFit="1" customWidth="1"/>
    <col min="11" max="16384" width="9.140625" style="6"/>
  </cols>
  <sheetData>
    <row r="1" spans="1:10" s="5" customFormat="1" ht="16.5" customHeight="1" x14ac:dyDescent="0.2">
      <c r="A1" s="99" t="s">
        <v>160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5" customFormat="1" ht="16.5" customHeight="1" x14ac:dyDescent="0.2">
      <c r="A2" s="100" t="s">
        <v>169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s="5" customFormat="1" ht="6" customHeight="1" x14ac:dyDescent="0.2">
      <c r="A3" s="109"/>
      <c r="B3" s="110"/>
      <c r="C3" s="110"/>
      <c r="D3" s="110"/>
      <c r="E3" s="110"/>
      <c r="F3" s="110"/>
      <c r="G3" s="110"/>
      <c r="H3" s="110"/>
      <c r="I3" s="19"/>
      <c r="J3" s="4"/>
    </row>
    <row r="4" spans="1:10" s="9" customFormat="1" ht="17.100000000000001" customHeight="1" x14ac:dyDescent="0.2">
      <c r="A4" s="18" t="s">
        <v>139</v>
      </c>
      <c r="B4" s="101"/>
      <c r="C4" s="101"/>
      <c r="D4" s="101"/>
      <c r="E4" s="101"/>
      <c r="F4" s="101"/>
      <c r="G4" s="101"/>
      <c r="H4" s="94" t="s">
        <v>1</v>
      </c>
      <c r="I4" s="94"/>
      <c r="J4" s="94"/>
    </row>
    <row r="5" spans="1:10" s="10" customFormat="1" ht="36.75" customHeight="1" x14ac:dyDescent="0.2">
      <c r="A5" s="97" t="s">
        <v>2</v>
      </c>
      <c r="B5" s="12" t="s">
        <v>118</v>
      </c>
      <c r="C5" s="13" t="s">
        <v>116</v>
      </c>
      <c r="D5" s="12" t="s">
        <v>115</v>
      </c>
      <c r="E5" s="14" t="s">
        <v>133</v>
      </c>
      <c r="F5" s="15" t="s">
        <v>134</v>
      </c>
      <c r="G5" s="13" t="s">
        <v>114</v>
      </c>
      <c r="H5" s="95" t="s">
        <v>4</v>
      </c>
      <c r="I5" s="103" t="s">
        <v>136</v>
      </c>
      <c r="J5" s="104"/>
    </row>
    <row r="6" spans="1:10" s="10" customFormat="1" ht="16.5" customHeight="1" x14ac:dyDescent="0.2">
      <c r="A6" s="102"/>
      <c r="B6" s="33" t="s">
        <v>119</v>
      </c>
      <c r="C6" s="34" t="s">
        <v>117</v>
      </c>
      <c r="D6" s="33" t="s">
        <v>5</v>
      </c>
      <c r="E6" s="33" t="s">
        <v>120</v>
      </c>
      <c r="F6" s="22" t="s">
        <v>135</v>
      </c>
      <c r="G6" s="34" t="s">
        <v>3</v>
      </c>
      <c r="H6" s="96"/>
      <c r="I6" s="105" t="s">
        <v>0</v>
      </c>
      <c r="J6" s="106"/>
    </row>
    <row r="7" spans="1:10" s="10" customFormat="1" ht="17.25" customHeight="1" x14ac:dyDescent="0.2">
      <c r="A7" s="78" t="s">
        <v>141</v>
      </c>
      <c r="B7" s="39">
        <v>12.9</v>
      </c>
      <c r="C7" s="40">
        <v>1.5</v>
      </c>
      <c r="D7" s="40">
        <v>21.2</v>
      </c>
      <c r="E7" s="40">
        <v>116.5</v>
      </c>
      <c r="F7" s="40">
        <v>520.6</v>
      </c>
      <c r="G7" s="57">
        <v>672.7</v>
      </c>
      <c r="H7" s="75" t="s">
        <v>140</v>
      </c>
      <c r="I7" s="23"/>
      <c r="J7" s="36">
        <v>8</v>
      </c>
    </row>
    <row r="8" spans="1:10" s="10" customFormat="1" ht="17.25" customHeight="1" x14ac:dyDescent="0.2">
      <c r="A8" s="56" t="s">
        <v>60</v>
      </c>
      <c r="B8" s="42">
        <v>14691.6</v>
      </c>
      <c r="C8" s="43">
        <v>524</v>
      </c>
      <c r="D8" s="43">
        <v>2946.3</v>
      </c>
      <c r="E8" s="43">
        <v>13711.2</v>
      </c>
      <c r="F8" s="43">
        <v>97182.399999999994</v>
      </c>
      <c r="G8" s="58">
        <v>129055.5</v>
      </c>
      <c r="H8" s="76" t="s">
        <v>6</v>
      </c>
      <c r="I8" s="24"/>
      <c r="J8" s="37">
        <v>10</v>
      </c>
    </row>
    <row r="9" spans="1:10" s="10" customFormat="1" ht="17.25" customHeight="1" x14ac:dyDescent="0.2">
      <c r="A9" s="56" t="s">
        <v>61</v>
      </c>
      <c r="B9" s="42">
        <v>762.5</v>
      </c>
      <c r="C9" s="43">
        <v>33.200000000000003</v>
      </c>
      <c r="D9" s="43">
        <v>142.30000000000001</v>
      </c>
      <c r="E9" s="43">
        <v>234.4</v>
      </c>
      <c r="F9" s="43">
        <v>3174</v>
      </c>
      <c r="G9" s="58">
        <v>4346.3999999999996</v>
      </c>
      <c r="H9" s="76" t="s">
        <v>7</v>
      </c>
      <c r="I9" s="24"/>
      <c r="J9" s="37">
        <v>11</v>
      </c>
    </row>
    <row r="10" spans="1:10" s="10" customFormat="1" ht="17.25" customHeight="1" x14ac:dyDescent="0.2">
      <c r="A10" s="56" t="s">
        <v>62</v>
      </c>
      <c r="B10" s="42">
        <v>192.2</v>
      </c>
      <c r="C10" s="43">
        <v>5.7</v>
      </c>
      <c r="D10" s="43">
        <v>101.1</v>
      </c>
      <c r="E10" s="43">
        <v>235.8</v>
      </c>
      <c r="F10" s="43">
        <v>2604.1</v>
      </c>
      <c r="G10" s="58">
        <v>3138.8999999999996</v>
      </c>
      <c r="H10" s="76" t="s">
        <v>8</v>
      </c>
      <c r="I10" s="24"/>
      <c r="J10" s="37">
        <v>13</v>
      </c>
    </row>
    <row r="11" spans="1:10" s="10" customFormat="1" ht="17.25" customHeight="1" x14ac:dyDescent="0.2">
      <c r="A11" s="56" t="s">
        <v>63</v>
      </c>
      <c r="B11" s="42">
        <v>1353.4</v>
      </c>
      <c r="C11" s="43">
        <v>45.1</v>
      </c>
      <c r="D11" s="43">
        <v>559.70000000000005</v>
      </c>
      <c r="E11" s="43">
        <v>703.3</v>
      </c>
      <c r="F11" s="43">
        <v>18661.400000000001</v>
      </c>
      <c r="G11" s="58">
        <v>21322.9</v>
      </c>
      <c r="H11" s="76" t="s">
        <v>9</v>
      </c>
      <c r="I11" s="24"/>
      <c r="J11" s="37">
        <v>14</v>
      </c>
    </row>
    <row r="12" spans="1:10" s="10" customFormat="1" ht="24" x14ac:dyDescent="0.2">
      <c r="A12" s="56" t="s">
        <v>64</v>
      </c>
      <c r="B12" s="42">
        <v>196.2</v>
      </c>
      <c r="C12" s="43">
        <v>1.6</v>
      </c>
      <c r="D12" s="43">
        <v>26.4</v>
      </c>
      <c r="E12" s="43">
        <v>30.3</v>
      </c>
      <c r="F12" s="43">
        <v>494.3</v>
      </c>
      <c r="G12" s="58">
        <v>748.8</v>
      </c>
      <c r="H12" s="76" t="s">
        <v>10</v>
      </c>
      <c r="I12" s="24"/>
      <c r="J12" s="37">
        <v>15</v>
      </c>
    </row>
    <row r="13" spans="1:10" s="10" customFormat="1" ht="57" customHeight="1" x14ac:dyDescent="0.2">
      <c r="A13" s="56" t="s">
        <v>65</v>
      </c>
      <c r="B13" s="42">
        <v>241.3</v>
      </c>
      <c r="C13" s="43">
        <v>23.2</v>
      </c>
      <c r="D13" s="43">
        <v>143</v>
      </c>
      <c r="E13" s="43">
        <v>239.8</v>
      </c>
      <c r="F13" s="43">
        <v>5258.9</v>
      </c>
      <c r="G13" s="58">
        <v>5906.2</v>
      </c>
      <c r="H13" s="76" t="s">
        <v>11</v>
      </c>
      <c r="I13" s="24"/>
      <c r="J13" s="37">
        <v>16</v>
      </c>
    </row>
    <row r="14" spans="1:10" s="10" customFormat="1" ht="24" x14ac:dyDescent="0.2">
      <c r="A14" s="56" t="s">
        <v>156</v>
      </c>
      <c r="B14" s="42">
        <v>214.1</v>
      </c>
      <c r="C14" s="43">
        <v>3.7</v>
      </c>
      <c r="D14" s="43">
        <v>29</v>
      </c>
      <c r="E14" s="43">
        <v>132.6</v>
      </c>
      <c r="F14" s="43">
        <v>5691.1</v>
      </c>
      <c r="G14" s="58">
        <v>6070.5</v>
      </c>
      <c r="H14" s="76" t="s">
        <v>155</v>
      </c>
      <c r="I14" s="24"/>
      <c r="J14" s="37">
        <v>17</v>
      </c>
    </row>
    <row r="15" spans="1:10" s="10" customFormat="1" ht="24" x14ac:dyDescent="0.2">
      <c r="A15" s="56" t="s">
        <v>66</v>
      </c>
      <c r="B15" s="42">
        <v>717.7</v>
      </c>
      <c r="C15" s="43">
        <v>22.2</v>
      </c>
      <c r="D15" s="43">
        <v>278.10000000000002</v>
      </c>
      <c r="E15" s="43">
        <v>413.7</v>
      </c>
      <c r="F15" s="43">
        <v>8943.2000000000007</v>
      </c>
      <c r="G15" s="58">
        <v>10374.900000000001</v>
      </c>
      <c r="H15" s="76" t="s">
        <v>12</v>
      </c>
      <c r="I15" s="24"/>
      <c r="J15" s="37">
        <v>18</v>
      </c>
    </row>
    <row r="16" spans="1:10" s="10" customFormat="1" ht="24" x14ac:dyDescent="0.55000000000000004">
      <c r="A16" s="56" t="s">
        <v>67</v>
      </c>
      <c r="B16" s="42">
        <v>1183</v>
      </c>
      <c r="C16" s="43">
        <v>23.3</v>
      </c>
      <c r="D16" s="43">
        <v>92.8</v>
      </c>
      <c r="E16" s="43">
        <v>403.4</v>
      </c>
      <c r="F16" s="43">
        <v>6356.5</v>
      </c>
      <c r="G16" s="58">
        <v>8059</v>
      </c>
      <c r="H16" s="76" t="s">
        <v>13</v>
      </c>
      <c r="I16" s="53" t="s">
        <v>159</v>
      </c>
      <c r="J16" s="36">
        <v>20</v>
      </c>
    </row>
    <row r="17" spans="1:10" s="10" customFormat="1" ht="39" customHeight="1" x14ac:dyDescent="0.2">
      <c r="A17" s="56" t="s">
        <v>158</v>
      </c>
      <c r="B17" s="42"/>
      <c r="C17" s="43"/>
      <c r="D17" s="43"/>
      <c r="E17" s="43"/>
      <c r="F17" s="43"/>
      <c r="G17" s="58"/>
      <c r="H17" s="76" t="s">
        <v>157</v>
      </c>
      <c r="I17" s="35"/>
      <c r="J17" s="38">
        <v>21</v>
      </c>
    </row>
    <row r="18" spans="1:10" s="10" customFormat="1" ht="24" x14ac:dyDescent="0.2">
      <c r="A18" s="56" t="s">
        <v>68</v>
      </c>
      <c r="B18" s="42">
        <v>650.6</v>
      </c>
      <c r="C18" s="43">
        <v>79.2</v>
      </c>
      <c r="D18" s="43">
        <v>933</v>
      </c>
      <c r="E18" s="43">
        <v>1690.8</v>
      </c>
      <c r="F18" s="43">
        <v>7238</v>
      </c>
      <c r="G18" s="58">
        <v>10591.6</v>
      </c>
      <c r="H18" s="76" t="s">
        <v>14</v>
      </c>
      <c r="I18" s="25"/>
      <c r="J18" s="37">
        <v>22</v>
      </c>
    </row>
    <row r="19" spans="1:10" s="10" customFormat="1" ht="24" x14ac:dyDescent="0.2">
      <c r="A19" s="56" t="s">
        <v>69</v>
      </c>
      <c r="B19" s="42">
        <v>2028.7</v>
      </c>
      <c r="C19" s="43">
        <v>274.10000000000002</v>
      </c>
      <c r="D19" s="43">
        <v>877.7</v>
      </c>
      <c r="E19" s="43">
        <v>4421.7</v>
      </c>
      <c r="F19" s="43">
        <v>64991.3</v>
      </c>
      <c r="G19" s="58">
        <v>72593.5</v>
      </c>
      <c r="H19" s="76" t="s">
        <v>15</v>
      </c>
      <c r="I19" s="25"/>
      <c r="J19" s="37">
        <v>23</v>
      </c>
    </row>
    <row r="20" spans="1:10" s="10" customFormat="1" ht="37.5" customHeight="1" x14ac:dyDescent="0.2">
      <c r="A20" s="52" t="s">
        <v>163</v>
      </c>
      <c r="B20" s="45">
        <v>1.5</v>
      </c>
      <c r="C20" s="46">
        <v>0.3</v>
      </c>
      <c r="D20" s="46">
        <v>0.4</v>
      </c>
      <c r="E20" s="46">
        <v>1.6</v>
      </c>
      <c r="F20" s="46">
        <v>12.3</v>
      </c>
      <c r="G20" s="59">
        <v>16.100000000000001</v>
      </c>
      <c r="H20" s="77" t="s">
        <v>162</v>
      </c>
      <c r="I20" s="35"/>
      <c r="J20" s="38">
        <v>24</v>
      </c>
    </row>
    <row r="21" spans="1:10" s="10" customFormat="1" ht="23.25" x14ac:dyDescent="0.2">
      <c r="A21" s="99" t="s">
        <v>161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s="10" customFormat="1" ht="16.5" customHeight="1" x14ac:dyDescent="0.2">
      <c r="A22" s="100" t="s">
        <v>168</v>
      </c>
      <c r="B22" s="100"/>
      <c r="C22" s="100"/>
      <c r="D22" s="100"/>
      <c r="E22" s="100"/>
      <c r="F22" s="100"/>
      <c r="G22" s="100"/>
      <c r="H22" s="100"/>
      <c r="I22" s="100"/>
      <c r="J22" s="100"/>
    </row>
    <row r="23" spans="1:10" s="10" customFormat="1" ht="6" customHeight="1" x14ac:dyDescent="0.2">
      <c r="A23" s="1"/>
      <c r="B23" s="2"/>
      <c r="C23" s="2"/>
      <c r="D23" s="2"/>
      <c r="E23" s="2"/>
      <c r="F23" s="3"/>
      <c r="G23" s="2"/>
      <c r="H23" s="4"/>
      <c r="I23" s="19"/>
      <c r="J23" s="4"/>
    </row>
    <row r="24" spans="1:10" s="10" customFormat="1" ht="15.75" customHeight="1" x14ac:dyDescent="0.2">
      <c r="A24" s="18" t="s">
        <v>139</v>
      </c>
      <c r="B24" s="7"/>
      <c r="C24" s="7"/>
      <c r="D24" s="7"/>
      <c r="E24" s="7"/>
      <c r="F24" s="8"/>
      <c r="G24" s="7"/>
      <c r="H24" s="94" t="s">
        <v>1</v>
      </c>
      <c r="I24" s="94"/>
      <c r="J24" s="94"/>
    </row>
    <row r="25" spans="1:10" s="10" customFormat="1" ht="36" customHeight="1" x14ac:dyDescent="0.2">
      <c r="A25" s="97" t="s">
        <v>2</v>
      </c>
      <c r="B25" s="14" t="s">
        <v>118</v>
      </c>
      <c r="C25" s="15" t="s">
        <v>116</v>
      </c>
      <c r="D25" s="14" t="s">
        <v>115</v>
      </c>
      <c r="E25" s="14" t="s">
        <v>137</v>
      </c>
      <c r="F25" s="15" t="s">
        <v>134</v>
      </c>
      <c r="G25" s="15" t="s">
        <v>114</v>
      </c>
      <c r="H25" s="95" t="s">
        <v>4</v>
      </c>
      <c r="I25" s="103" t="s">
        <v>136</v>
      </c>
      <c r="J25" s="104"/>
    </row>
    <row r="26" spans="1:10" s="10" customFormat="1" ht="17.25" customHeight="1" x14ac:dyDescent="0.2">
      <c r="A26" s="98"/>
      <c r="B26" s="70" t="s">
        <v>119</v>
      </c>
      <c r="C26" s="71" t="s">
        <v>117</v>
      </c>
      <c r="D26" s="70" t="s">
        <v>5</v>
      </c>
      <c r="E26" s="70" t="s">
        <v>120</v>
      </c>
      <c r="F26" s="22" t="s">
        <v>138</v>
      </c>
      <c r="G26" s="71" t="s">
        <v>3</v>
      </c>
      <c r="H26" s="96"/>
      <c r="I26" s="107" t="s">
        <v>0</v>
      </c>
      <c r="J26" s="108"/>
    </row>
    <row r="27" spans="1:10" s="10" customFormat="1" ht="40.5" x14ac:dyDescent="0.2">
      <c r="A27" s="65" t="s">
        <v>70</v>
      </c>
      <c r="B27" s="39">
        <v>3878.2</v>
      </c>
      <c r="C27" s="40">
        <v>88.4</v>
      </c>
      <c r="D27" s="40">
        <v>530.1</v>
      </c>
      <c r="E27" s="40">
        <v>1878</v>
      </c>
      <c r="F27" s="40">
        <v>35446</v>
      </c>
      <c r="G27" s="57">
        <v>41820.699999999997</v>
      </c>
      <c r="H27" s="72" t="s">
        <v>16</v>
      </c>
      <c r="I27" s="25"/>
      <c r="J27" s="37">
        <v>25</v>
      </c>
    </row>
    <row r="28" spans="1:10" s="10" customFormat="1" ht="17.25" customHeight="1" x14ac:dyDescent="0.2">
      <c r="A28" s="56" t="s">
        <v>71</v>
      </c>
      <c r="B28" s="42">
        <v>90.8</v>
      </c>
      <c r="C28" s="43">
        <v>4.3</v>
      </c>
      <c r="D28" s="43">
        <v>38.5</v>
      </c>
      <c r="E28" s="43">
        <v>141.6</v>
      </c>
      <c r="F28" s="43">
        <v>1144.7</v>
      </c>
      <c r="G28" s="58">
        <v>1419.9</v>
      </c>
      <c r="H28" s="76" t="s">
        <v>17</v>
      </c>
      <c r="I28" s="25"/>
      <c r="J28" s="37">
        <v>27</v>
      </c>
    </row>
    <row r="29" spans="1:10" s="10" customFormat="1" ht="36" customHeight="1" x14ac:dyDescent="0.2">
      <c r="A29" s="32" t="s">
        <v>72</v>
      </c>
      <c r="B29" s="42">
        <v>389.9</v>
      </c>
      <c r="C29" s="43">
        <v>6.1</v>
      </c>
      <c r="D29" s="43">
        <v>31</v>
      </c>
      <c r="E29" s="43">
        <v>194.1</v>
      </c>
      <c r="F29" s="43">
        <v>3186.4</v>
      </c>
      <c r="G29" s="58">
        <v>3807.5</v>
      </c>
      <c r="H29" s="76" t="s">
        <v>18</v>
      </c>
      <c r="I29" s="26"/>
      <c r="J29" s="37">
        <v>28</v>
      </c>
    </row>
    <row r="30" spans="1:10" s="10" customFormat="1" ht="36" customHeight="1" x14ac:dyDescent="0.2">
      <c r="A30" s="32" t="s">
        <v>73</v>
      </c>
      <c r="B30" s="42">
        <v>6.9</v>
      </c>
      <c r="C30" s="43">
        <v>0.7</v>
      </c>
      <c r="D30" s="43">
        <v>0.9</v>
      </c>
      <c r="E30" s="43">
        <v>32.5</v>
      </c>
      <c r="F30" s="43">
        <v>1017.1</v>
      </c>
      <c r="G30" s="58">
        <v>1058.0999999999999</v>
      </c>
      <c r="H30" s="76" t="s">
        <v>19</v>
      </c>
      <c r="I30" s="55"/>
      <c r="J30" s="37">
        <v>29</v>
      </c>
    </row>
    <row r="31" spans="1:10" s="10" customFormat="1" ht="24" x14ac:dyDescent="0.2">
      <c r="A31" s="32" t="s">
        <v>143</v>
      </c>
      <c r="B31" s="42">
        <v>28.3</v>
      </c>
      <c r="C31" s="43">
        <v>0.4</v>
      </c>
      <c r="D31" s="43">
        <v>5.3</v>
      </c>
      <c r="E31" s="43">
        <v>8.4</v>
      </c>
      <c r="F31" s="43">
        <v>42</v>
      </c>
      <c r="G31" s="58">
        <v>84.4</v>
      </c>
      <c r="H31" s="30" t="s">
        <v>142</v>
      </c>
      <c r="I31" s="26"/>
      <c r="J31" s="37">
        <v>30</v>
      </c>
    </row>
    <row r="32" spans="1:10" s="10" customFormat="1" ht="17.25" customHeight="1" x14ac:dyDescent="0.2">
      <c r="A32" s="32" t="s">
        <v>74</v>
      </c>
      <c r="B32" s="42">
        <v>5400.5</v>
      </c>
      <c r="C32" s="43">
        <v>100.2</v>
      </c>
      <c r="D32" s="43">
        <v>760.4</v>
      </c>
      <c r="E32" s="43">
        <v>2147.6999999999998</v>
      </c>
      <c r="F32" s="43">
        <v>38379.9</v>
      </c>
      <c r="G32" s="58">
        <v>46788.7</v>
      </c>
      <c r="H32" s="76" t="s">
        <v>20</v>
      </c>
      <c r="I32" s="26"/>
      <c r="J32" s="37">
        <v>31</v>
      </c>
    </row>
    <row r="33" spans="1:11" s="11" customFormat="1" ht="17.25" customHeight="1" x14ac:dyDescent="0.2">
      <c r="A33" s="32" t="s">
        <v>75</v>
      </c>
      <c r="B33" s="42">
        <v>119.6</v>
      </c>
      <c r="C33" s="43">
        <v>7.1</v>
      </c>
      <c r="D33" s="43">
        <v>95.9</v>
      </c>
      <c r="E33" s="43">
        <v>105.5</v>
      </c>
      <c r="F33" s="43">
        <v>1375.6</v>
      </c>
      <c r="G33" s="58">
        <v>1703.6999999999998</v>
      </c>
      <c r="H33" s="76" t="s">
        <v>21</v>
      </c>
      <c r="I33" s="26"/>
      <c r="J33" s="37">
        <v>32</v>
      </c>
      <c r="K33" s="10"/>
    </row>
    <row r="34" spans="1:11" s="11" customFormat="1" ht="24" x14ac:dyDescent="0.2">
      <c r="A34" s="32" t="s">
        <v>76</v>
      </c>
      <c r="B34" s="42">
        <v>579.4</v>
      </c>
      <c r="C34" s="43">
        <v>16.3</v>
      </c>
      <c r="D34" s="43">
        <v>56.9</v>
      </c>
      <c r="E34" s="43">
        <v>441.5</v>
      </c>
      <c r="F34" s="43">
        <v>274.3</v>
      </c>
      <c r="G34" s="58">
        <v>1368.3999999999999</v>
      </c>
      <c r="H34" s="76" t="s">
        <v>22</v>
      </c>
      <c r="I34" s="73"/>
      <c r="J34" s="37">
        <v>33</v>
      </c>
      <c r="K34" s="10"/>
    </row>
    <row r="35" spans="1:11" s="11" customFormat="1" ht="24" x14ac:dyDescent="0.2">
      <c r="A35" s="32" t="s">
        <v>77</v>
      </c>
      <c r="B35" s="42">
        <v>169651.20000000001</v>
      </c>
      <c r="C35" s="43">
        <v>31.8</v>
      </c>
      <c r="D35" s="43">
        <v>120.5</v>
      </c>
      <c r="E35" s="43">
        <v>3618.5</v>
      </c>
      <c r="F35" s="43">
        <v>1.5</v>
      </c>
      <c r="G35" s="58">
        <v>173423.5</v>
      </c>
      <c r="H35" s="76" t="s">
        <v>23</v>
      </c>
      <c r="I35" s="73"/>
      <c r="J35" s="37">
        <v>35</v>
      </c>
      <c r="K35" s="10"/>
    </row>
    <row r="36" spans="1:11" s="11" customFormat="1" ht="17.25" customHeight="1" x14ac:dyDescent="0.2">
      <c r="A36" s="32" t="s">
        <v>78</v>
      </c>
      <c r="B36" s="42">
        <v>333.3</v>
      </c>
      <c r="C36" s="43">
        <v>55.5</v>
      </c>
      <c r="D36" s="43">
        <v>716.1</v>
      </c>
      <c r="E36" s="43">
        <v>1655.5</v>
      </c>
      <c r="F36" s="43">
        <v>1418.2</v>
      </c>
      <c r="G36" s="58">
        <v>4178.6000000000004</v>
      </c>
      <c r="H36" s="76" t="s">
        <v>24</v>
      </c>
      <c r="I36" s="73"/>
      <c r="J36" s="37">
        <v>36</v>
      </c>
      <c r="K36" s="10"/>
    </row>
    <row r="37" spans="1:11" s="11" customFormat="1" ht="37.5" customHeight="1" x14ac:dyDescent="0.2">
      <c r="A37" s="32" t="s">
        <v>79</v>
      </c>
      <c r="B37" s="42">
        <v>31</v>
      </c>
      <c r="C37" s="43">
        <v>4.4000000000000004</v>
      </c>
      <c r="D37" s="43">
        <v>27.6</v>
      </c>
      <c r="E37" s="43">
        <v>41.3</v>
      </c>
      <c r="F37" s="43">
        <v>624.29999999999995</v>
      </c>
      <c r="G37" s="58">
        <v>728.59999999999991</v>
      </c>
      <c r="H37" s="30" t="s">
        <v>25</v>
      </c>
      <c r="I37" s="28"/>
      <c r="J37" s="37">
        <v>38</v>
      </c>
      <c r="K37" s="10"/>
    </row>
    <row r="38" spans="1:11" s="11" customFormat="1" ht="17.25" customHeight="1" x14ac:dyDescent="0.2">
      <c r="A38" s="32" t="s">
        <v>80</v>
      </c>
      <c r="B38" s="42">
        <v>72498</v>
      </c>
      <c r="C38" s="43">
        <v>90.5</v>
      </c>
      <c r="D38" s="43">
        <v>194.9</v>
      </c>
      <c r="E38" s="43">
        <v>2583.6999999999998</v>
      </c>
      <c r="F38" s="43">
        <v>0</v>
      </c>
      <c r="G38" s="58">
        <v>75367.099999999991</v>
      </c>
      <c r="H38" s="30" t="s">
        <v>26</v>
      </c>
      <c r="I38" s="28"/>
      <c r="J38" s="37">
        <v>41</v>
      </c>
      <c r="K38" s="10"/>
    </row>
    <row r="39" spans="1:11" s="11" customFormat="1" ht="17.25" customHeight="1" x14ac:dyDescent="0.2">
      <c r="A39" s="52" t="s">
        <v>145</v>
      </c>
      <c r="B39" s="45">
        <v>16176.3</v>
      </c>
      <c r="C39" s="46">
        <v>11.5</v>
      </c>
      <c r="D39" s="46">
        <v>79.900000000000006</v>
      </c>
      <c r="E39" s="46">
        <v>670.4</v>
      </c>
      <c r="F39" s="46">
        <v>0</v>
      </c>
      <c r="G39" s="59">
        <v>16938.099999999999</v>
      </c>
      <c r="H39" s="60" t="s">
        <v>144</v>
      </c>
      <c r="I39" s="27"/>
      <c r="J39" s="38">
        <v>42</v>
      </c>
      <c r="K39" s="10"/>
    </row>
    <row r="40" spans="1:11" s="11" customFormat="1" ht="16.5" customHeight="1" x14ac:dyDescent="0.2">
      <c r="A40" s="78" t="s">
        <v>81</v>
      </c>
      <c r="B40" s="39">
        <v>8869.2999999999993</v>
      </c>
      <c r="C40" s="40">
        <v>19.600000000000001</v>
      </c>
      <c r="D40" s="40">
        <v>80.099999999999994</v>
      </c>
      <c r="E40" s="40">
        <v>1413.3</v>
      </c>
      <c r="F40" s="40">
        <v>0</v>
      </c>
      <c r="G40" s="57">
        <v>10382.299999999999</v>
      </c>
      <c r="H40" s="75" t="s">
        <v>27</v>
      </c>
      <c r="I40" s="28"/>
      <c r="J40" s="37">
        <v>43</v>
      </c>
      <c r="K40" s="10"/>
    </row>
    <row r="41" spans="1:11" s="11" customFormat="1" ht="35.25" customHeight="1" x14ac:dyDescent="0.2">
      <c r="A41" s="32" t="s">
        <v>82</v>
      </c>
      <c r="B41" s="42">
        <v>3251</v>
      </c>
      <c r="C41" s="43">
        <v>263.7</v>
      </c>
      <c r="D41" s="43">
        <v>962.7</v>
      </c>
      <c r="E41" s="43">
        <v>4199.1000000000004</v>
      </c>
      <c r="F41" s="43">
        <v>0</v>
      </c>
      <c r="G41" s="58">
        <v>8676.5</v>
      </c>
      <c r="H41" s="30" t="s">
        <v>28</v>
      </c>
      <c r="I41" s="28"/>
      <c r="J41" s="37">
        <v>45</v>
      </c>
      <c r="K41" s="10"/>
    </row>
    <row r="42" spans="1:11" s="11" customFormat="1" ht="35.25" customHeight="1" x14ac:dyDescent="0.2">
      <c r="A42" s="32" t="s">
        <v>83</v>
      </c>
      <c r="B42" s="42">
        <v>10461.200000000001</v>
      </c>
      <c r="C42" s="43">
        <v>280.2</v>
      </c>
      <c r="D42" s="43">
        <v>1622.7</v>
      </c>
      <c r="E42" s="43">
        <v>11337.5</v>
      </c>
      <c r="F42" s="43">
        <v>1492.7</v>
      </c>
      <c r="G42" s="58">
        <v>25194.300000000003</v>
      </c>
      <c r="H42" s="30" t="s">
        <v>29</v>
      </c>
      <c r="I42" s="28"/>
      <c r="J42" s="37">
        <v>46</v>
      </c>
      <c r="K42" s="10"/>
    </row>
    <row r="43" spans="1:11" s="11" customFormat="1" ht="36.75" customHeight="1" x14ac:dyDescent="0.2">
      <c r="A43" s="32" t="s">
        <v>84</v>
      </c>
      <c r="B43" s="42">
        <v>14877.6</v>
      </c>
      <c r="C43" s="43">
        <v>1567.5</v>
      </c>
      <c r="D43" s="43">
        <v>13553.3</v>
      </c>
      <c r="E43" s="43">
        <v>13625.5</v>
      </c>
      <c r="F43" s="43">
        <v>2858.3</v>
      </c>
      <c r="G43" s="58">
        <v>46482.2</v>
      </c>
      <c r="H43" s="30" t="s">
        <v>30</v>
      </c>
      <c r="I43" s="28"/>
      <c r="J43" s="37">
        <v>47</v>
      </c>
      <c r="K43" s="10"/>
    </row>
    <row r="44" spans="1:11" s="11" customFormat="1" ht="24" x14ac:dyDescent="0.2">
      <c r="A44" s="32" t="s">
        <v>85</v>
      </c>
      <c r="B44" s="42">
        <v>2869.7</v>
      </c>
      <c r="C44" s="43">
        <v>62.7</v>
      </c>
      <c r="D44" s="43">
        <v>127.5</v>
      </c>
      <c r="E44" s="43">
        <v>14585.5</v>
      </c>
      <c r="F44" s="43">
        <v>0</v>
      </c>
      <c r="G44" s="58">
        <v>17645.400000000001</v>
      </c>
      <c r="H44" s="30" t="s">
        <v>31</v>
      </c>
      <c r="I44" s="28"/>
      <c r="J44" s="37">
        <v>49</v>
      </c>
      <c r="K44" s="10"/>
    </row>
    <row r="45" spans="1:11" s="11" customFormat="1" ht="24" x14ac:dyDescent="0.2">
      <c r="A45" s="32" t="s">
        <v>86</v>
      </c>
      <c r="B45" s="42">
        <v>322.8</v>
      </c>
      <c r="C45" s="43">
        <v>19.899999999999999</v>
      </c>
      <c r="D45" s="43">
        <v>348.2</v>
      </c>
      <c r="E45" s="43">
        <v>629.6</v>
      </c>
      <c r="F45" s="43">
        <v>0</v>
      </c>
      <c r="G45" s="58">
        <v>1320.5</v>
      </c>
      <c r="H45" s="30" t="s">
        <v>32</v>
      </c>
      <c r="I45" s="28"/>
      <c r="J45" s="37">
        <v>52</v>
      </c>
      <c r="K45" s="10"/>
    </row>
    <row r="46" spans="1:11" s="11" customFormat="1" ht="17.25" customHeight="1" x14ac:dyDescent="0.2">
      <c r="A46" s="32" t="s">
        <v>146</v>
      </c>
      <c r="B46" s="42">
        <v>30.2</v>
      </c>
      <c r="C46" s="43">
        <v>1.6</v>
      </c>
      <c r="D46" s="43">
        <v>41.6</v>
      </c>
      <c r="E46" s="43">
        <v>54.4</v>
      </c>
      <c r="F46" s="43">
        <v>0</v>
      </c>
      <c r="G46" s="58">
        <v>127.80000000000001</v>
      </c>
      <c r="H46" s="30" t="s">
        <v>154</v>
      </c>
      <c r="I46" s="28"/>
      <c r="J46" s="37">
        <v>53</v>
      </c>
      <c r="K46" s="10"/>
    </row>
    <row r="47" spans="1:11" s="11" customFormat="1" ht="17.25" customHeight="1" x14ac:dyDescent="0.2">
      <c r="A47" s="32" t="s">
        <v>87</v>
      </c>
      <c r="B47" s="42">
        <v>1212.2</v>
      </c>
      <c r="C47" s="43">
        <v>62.7</v>
      </c>
      <c r="D47" s="43">
        <v>347.2</v>
      </c>
      <c r="E47" s="43">
        <v>1159.7</v>
      </c>
      <c r="F47" s="43">
        <v>0</v>
      </c>
      <c r="G47" s="58">
        <v>2781.8</v>
      </c>
      <c r="H47" s="30" t="s">
        <v>33</v>
      </c>
      <c r="I47" s="28"/>
      <c r="J47" s="37">
        <v>55</v>
      </c>
      <c r="K47" s="10"/>
    </row>
    <row r="48" spans="1:11" s="11" customFormat="1" ht="17.25" customHeight="1" x14ac:dyDescent="0.2">
      <c r="A48" s="32" t="s">
        <v>88</v>
      </c>
      <c r="B48" s="42">
        <v>47157.8</v>
      </c>
      <c r="C48" s="43">
        <v>432.4</v>
      </c>
      <c r="D48" s="43">
        <v>2941.8</v>
      </c>
      <c r="E48" s="43">
        <v>9075.7999999999993</v>
      </c>
      <c r="F48" s="43">
        <v>0</v>
      </c>
      <c r="G48" s="92">
        <f>F48+E48+D48+C48+B48</f>
        <v>59607.8</v>
      </c>
      <c r="H48" s="30" t="s">
        <v>34</v>
      </c>
      <c r="I48" s="28"/>
      <c r="J48" s="37">
        <v>56</v>
      </c>
      <c r="K48" s="10"/>
    </row>
    <row r="49" spans="1:11" s="11" customFormat="1" ht="17.25" customHeight="1" x14ac:dyDescent="0.2">
      <c r="A49" s="32" t="s">
        <v>89</v>
      </c>
      <c r="B49" s="42">
        <v>106.7</v>
      </c>
      <c r="C49" s="43">
        <v>3</v>
      </c>
      <c r="D49" s="43">
        <v>23.4</v>
      </c>
      <c r="E49" s="43">
        <v>49.4</v>
      </c>
      <c r="F49" s="43">
        <v>0</v>
      </c>
      <c r="G49" s="58">
        <v>182.5</v>
      </c>
      <c r="H49" s="30" t="s">
        <v>35</v>
      </c>
      <c r="I49" s="28"/>
      <c r="J49" s="37">
        <v>58</v>
      </c>
      <c r="K49" s="10"/>
    </row>
    <row r="50" spans="1:11" s="11" customFormat="1" ht="48" x14ac:dyDescent="0.2">
      <c r="A50" s="32" t="s">
        <v>90</v>
      </c>
      <c r="B50" s="42">
        <v>37.5</v>
      </c>
      <c r="C50" s="43">
        <v>4.5999999999999996</v>
      </c>
      <c r="D50" s="43">
        <v>54.2</v>
      </c>
      <c r="E50" s="43">
        <v>63.7</v>
      </c>
      <c r="F50" s="43">
        <v>0</v>
      </c>
      <c r="G50" s="58">
        <v>160</v>
      </c>
      <c r="H50" s="30" t="s">
        <v>36</v>
      </c>
      <c r="I50" s="28"/>
      <c r="J50" s="37">
        <v>59</v>
      </c>
      <c r="K50" s="10"/>
    </row>
    <row r="51" spans="1:11" s="11" customFormat="1" ht="24" x14ac:dyDescent="0.2">
      <c r="A51" s="32" t="s">
        <v>91</v>
      </c>
      <c r="B51" s="42">
        <v>28.2</v>
      </c>
      <c r="C51" s="43">
        <v>4.5999999999999996</v>
      </c>
      <c r="D51" s="43">
        <v>111.6</v>
      </c>
      <c r="E51" s="43">
        <v>238.8</v>
      </c>
      <c r="F51" s="43">
        <v>0</v>
      </c>
      <c r="G51" s="58">
        <v>383.2</v>
      </c>
      <c r="H51" s="30" t="s">
        <v>37</v>
      </c>
      <c r="I51" s="28"/>
      <c r="J51" s="37">
        <v>60</v>
      </c>
      <c r="K51" s="10"/>
    </row>
    <row r="52" spans="1:11" s="11" customFormat="1" ht="16.5" customHeight="1" x14ac:dyDescent="0.2">
      <c r="A52" s="32" t="s">
        <v>92</v>
      </c>
      <c r="B52" s="42">
        <v>279.60000000000002</v>
      </c>
      <c r="C52" s="43">
        <v>13.8</v>
      </c>
      <c r="D52" s="43">
        <v>209.4</v>
      </c>
      <c r="E52" s="43">
        <v>238.9</v>
      </c>
      <c r="F52" s="43">
        <v>0</v>
      </c>
      <c r="G52" s="58">
        <v>741.7</v>
      </c>
      <c r="H52" s="30" t="s">
        <v>38</v>
      </c>
      <c r="I52" s="29"/>
      <c r="J52" s="37">
        <v>61</v>
      </c>
      <c r="K52" s="10"/>
    </row>
    <row r="53" spans="1:11" s="11" customFormat="1" ht="36" customHeight="1" x14ac:dyDescent="0.2">
      <c r="A53" s="32" t="s">
        <v>93</v>
      </c>
      <c r="B53" s="42">
        <v>34.9</v>
      </c>
      <c r="C53" s="43">
        <v>8.4</v>
      </c>
      <c r="D53" s="43">
        <v>55.8</v>
      </c>
      <c r="E53" s="43">
        <v>25.5</v>
      </c>
      <c r="F53" s="43">
        <v>0</v>
      </c>
      <c r="G53" s="58">
        <v>124.6</v>
      </c>
      <c r="H53" s="30" t="s">
        <v>39</v>
      </c>
      <c r="I53" s="28"/>
      <c r="J53" s="37">
        <v>62</v>
      </c>
      <c r="K53" s="10"/>
    </row>
    <row r="54" spans="1:11" s="11" customFormat="1" ht="17.25" customHeight="1" x14ac:dyDescent="0.2">
      <c r="A54" s="32" t="s">
        <v>94</v>
      </c>
      <c r="B54" s="42">
        <v>67.2</v>
      </c>
      <c r="C54" s="43">
        <v>11.6</v>
      </c>
      <c r="D54" s="43">
        <v>46.3</v>
      </c>
      <c r="E54" s="43">
        <v>114.3</v>
      </c>
      <c r="F54" s="43">
        <v>0</v>
      </c>
      <c r="G54" s="58">
        <v>239.39999999999998</v>
      </c>
      <c r="H54" s="30" t="s">
        <v>40</v>
      </c>
      <c r="I54" s="28"/>
      <c r="J54" s="37">
        <v>63</v>
      </c>
      <c r="K54" s="10"/>
    </row>
    <row r="55" spans="1:11" s="11" customFormat="1" ht="17.25" customHeight="1" x14ac:dyDescent="0.2">
      <c r="A55" s="52" t="s">
        <v>95</v>
      </c>
      <c r="B55" s="45">
        <v>34.200000000000003</v>
      </c>
      <c r="C55" s="46">
        <v>9.1</v>
      </c>
      <c r="D55" s="46">
        <v>34.1</v>
      </c>
      <c r="E55" s="46">
        <v>73.900000000000006</v>
      </c>
      <c r="F55" s="46">
        <v>0</v>
      </c>
      <c r="G55" s="59">
        <v>151.30000000000001</v>
      </c>
      <c r="H55" s="60" t="s">
        <v>41</v>
      </c>
      <c r="I55" s="27"/>
      <c r="J55" s="38">
        <v>68</v>
      </c>
      <c r="K55" s="10"/>
    </row>
    <row r="56" spans="1:11" s="11" customFormat="1" ht="17.25" customHeight="1" x14ac:dyDescent="0.2">
      <c r="A56" s="78" t="s">
        <v>96</v>
      </c>
      <c r="B56" s="39">
        <v>347.1</v>
      </c>
      <c r="C56" s="40">
        <v>38.799999999999997</v>
      </c>
      <c r="D56" s="40">
        <v>284.60000000000002</v>
      </c>
      <c r="E56" s="40">
        <v>265.5</v>
      </c>
      <c r="F56" s="40">
        <v>0</v>
      </c>
      <c r="G56" s="57">
        <v>936</v>
      </c>
      <c r="H56" s="75" t="s">
        <v>42</v>
      </c>
      <c r="I56" s="28"/>
      <c r="J56" s="37">
        <v>69</v>
      </c>
      <c r="K56" s="10"/>
    </row>
    <row r="57" spans="1:11" s="11" customFormat="1" ht="36.75" customHeight="1" x14ac:dyDescent="0.2">
      <c r="A57" s="32" t="s">
        <v>97</v>
      </c>
      <c r="B57" s="42">
        <v>10.8</v>
      </c>
      <c r="C57" s="43">
        <v>0.8</v>
      </c>
      <c r="D57" s="43">
        <v>2.7</v>
      </c>
      <c r="E57" s="43">
        <v>10.9</v>
      </c>
      <c r="F57" s="43">
        <v>0</v>
      </c>
      <c r="G57" s="58">
        <v>25.200000000000003</v>
      </c>
      <c r="H57" s="30" t="s">
        <v>43</v>
      </c>
      <c r="I57" s="28"/>
      <c r="J57" s="37">
        <v>70</v>
      </c>
      <c r="K57" s="10"/>
    </row>
    <row r="58" spans="1:11" s="11" customFormat="1" ht="27.75" customHeight="1" x14ac:dyDescent="0.2">
      <c r="A58" s="32" t="s">
        <v>98</v>
      </c>
      <c r="B58" s="42">
        <v>175.4</v>
      </c>
      <c r="C58" s="43">
        <v>16.7</v>
      </c>
      <c r="D58" s="43">
        <v>72.8</v>
      </c>
      <c r="E58" s="43">
        <v>259.3</v>
      </c>
      <c r="F58" s="43">
        <v>0</v>
      </c>
      <c r="G58" s="58">
        <v>524.20000000000005</v>
      </c>
      <c r="H58" s="30" t="s">
        <v>44</v>
      </c>
      <c r="I58" s="28"/>
      <c r="J58" s="37">
        <v>71</v>
      </c>
      <c r="K58" s="10"/>
    </row>
    <row r="59" spans="1:11" s="11" customFormat="1" ht="17.25" customHeight="1" x14ac:dyDescent="0.2">
      <c r="A59" s="32" t="s">
        <v>99</v>
      </c>
      <c r="B59" s="42">
        <v>63.1</v>
      </c>
      <c r="C59" s="43">
        <v>5.3</v>
      </c>
      <c r="D59" s="43">
        <v>28.8</v>
      </c>
      <c r="E59" s="43">
        <v>20.6</v>
      </c>
      <c r="F59" s="43">
        <v>0</v>
      </c>
      <c r="G59" s="58">
        <v>117.80000000000001</v>
      </c>
      <c r="H59" s="30" t="s">
        <v>45</v>
      </c>
      <c r="I59" s="28"/>
      <c r="J59" s="37">
        <v>72</v>
      </c>
      <c r="K59" s="10"/>
    </row>
    <row r="60" spans="1:11" s="11" customFormat="1" ht="17.25" customHeight="1" x14ac:dyDescent="0.2">
      <c r="A60" s="32" t="s">
        <v>100</v>
      </c>
      <c r="B60" s="42">
        <v>122.2</v>
      </c>
      <c r="C60" s="43">
        <v>8.5</v>
      </c>
      <c r="D60" s="43">
        <v>54.9</v>
      </c>
      <c r="E60" s="43">
        <v>128.19999999999999</v>
      </c>
      <c r="F60" s="43">
        <v>0</v>
      </c>
      <c r="G60" s="58">
        <v>313.79999999999995</v>
      </c>
      <c r="H60" s="30" t="s">
        <v>46</v>
      </c>
      <c r="I60" s="28"/>
      <c r="J60" s="37">
        <v>73</v>
      </c>
      <c r="K60" s="10"/>
    </row>
    <row r="61" spans="1:11" s="11" customFormat="1" ht="24" x14ac:dyDescent="0.2">
      <c r="A61" s="32" t="s">
        <v>101</v>
      </c>
      <c r="B61" s="42">
        <v>348.9</v>
      </c>
      <c r="C61" s="43">
        <v>13.4</v>
      </c>
      <c r="D61" s="43">
        <v>109.5</v>
      </c>
      <c r="E61" s="43">
        <v>175.7</v>
      </c>
      <c r="F61" s="43">
        <v>0</v>
      </c>
      <c r="G61" s="58">
        <v>647.5</v>
      </c>
      <c r="H61" s="30" t="s">
        <v>47</v>
      </c>
      <c r="I61" s="28"/>
      <c r="J61" s="37">
        <v>74</v>
      </c>
      <c r="K61" s="10"/>
    </row>
    <row r="62" spans="1:11" s="11" customFormat="1" ht="17.25" customHeight="1" x14ac:dyDescent="0.2">
      <c r="A62" s="32" t="s">
        <v>148</v>
      </c>
      <c r="B62" s="42">
        <v>28.9</v>
      </c>
      <c r="C62" s="43">
        <v>1.3</v>
      </c>
      <c r="D62" s="43">
        <v>2.9</v>
      </c>
      <c r="E62" s="43">
        <v>3.9</v>
      </c>
      <c r="F62" s="43">
        <v>0</v>
      </c>
      <c r="G62" s="58">
        <v>37</v>
      </c>
      <c r="H62" s="30" t="s">
        <v>147</v>
      </c>
      <c r="I62" s="28"/>
      <c r="J62" s="37">
        <v>75</v>
      </c>
      <c r="K62" s="10"/>
    </row>
    <row r="63" spans="1:11" s="11" customFormat="1" ht="17.25" customHeight="1" x14ac:dyDescent="0.55000000000000004">
      <c r="A63" s="32" t="s">
        <v>102</v>
      </c>
      <c r="B63" s="42">
        <v>156.19999999999999</v>
      </c>
      <c r="C63" s="43">
        <v>27.7</v>
      </c>
      <c r="D63" s="43">
        <v>256.60000000000002</v>
      </c>
      <c r="E63" s="43">
        <v>363.1</v>
      </c>
      <c r="F63" s="43">
        <v>0</v>
      </c>
      <c r="G63" s="58">
        <v>803.6</v>
      </c>
      <c r="H63" s="30" t="s">
        <v>48</v>
      </c>
      <c r="I63" s="53" t="s">
        <v>159</v>
      </c>
      <c r="J63" s="36">
        <v>77</v>
      </c>
      <c r="K63" s="10"/>
    </row>
    <row r="64" spans="1:11" s="11" customFormat="1" ht="17.25" customHeight="1" x14ac:dyDescent="0.2">
      <c r="A64" s="32" t="s">
        <v>165</v>
      </c>
      <c r="B64" s="42"/>
      <c r="C64" s="43"/>
      <c r="D64" s="43"/>
      <c r="E64" s="43"/>
      <c r="F64" s="43"/>
      <c r="G64" s="58"/>
      <c r="H64" s="31" t="s">
        <v>164</v>
      </c>
      <c r="I64" s="74"/>
      <c r="J64" s="38">
        <v>78</v>
      </c>
      <c r="K64" s="10"/>
    </row>
    <row r="65" spans="1:11" s="11" customFormat="1" ht="36.75" customHeight="1" x14ac:dyDescent="0.2">
      <c r="A65" s="32" t="s">
        <v>103</v>
      </c>
      <c r="B65" s="42">
        <v>101.9</v>
      </c>
      <c r="C65" s="43">
        <v>6.8</v>
      </c>
      <c r="D65" s="43">
        <v>41.5</v>
      </c>
      <c r="E65" s="43">
        <v>129.69999999999999</v>
      </c>
      <c r="F65" s="43">
        <v>0</v>
      </c>
      <c r="G65" s="58">
        <v>279.89999999999998</v>
      </c>
      <c r="H65" s="30" t="s">
        <v>49</v>
      </c>
      <c r="I65" s="93"/>
      <c r="J65" s="36">
        <v>79</v>
      </c>
      <c r="K65" s="10"/>
    </row>
    <row r="66" spans="1:11" s="11" customFormat="1" ht="21.75" customHeight="1" x14ac:dyDescent="0.2">
      <c r="A66" s="32" t="s">
        <v>167</v>
      </c>
      <c r="B66" s="42">
        <v>32.200000000000003</v>
      </c>
      <c r="C66" s="43">
        <v>0.3</v>
      </c>
      <c r="D66" s="43">
        <v>1.4</v>
      </c>
      <c r="E66" s="43">
        <v>33.5</v>
      </c>
      <c r="F66" s="43">
        <v>0</v>
      </c>
      <c r="G66" s="58">
        <v>67.400000000000006</v>
      </c>
      <c r="H66" s="31" t="s">
        <v>166</v>
      </c>
      <c r="I66" s="28"/>
      <c r="J66" s="37">
        <v>80</v>
      </c>
      <c r="K66" s="10"/>
    </row>
    <row r="67" spans="1:11" s="11" customFormat="1" ht="24" x14ac:dyDescent="0.2">
      <c r="A67" s="32" t="s">
        <v>152</v>
      </c>
      <c r="B67" s="42">
        <v>24.7</v>
      </c>
      <c r="C67" s="43">
        <v>33.9</v>
      </c>
      <c r="D67" s="43">
        <v>25.8</v>
      </c>
      <c r="E67" s="43">
        <v>112.9</v>
      </c>
      <c r="F67" s="43">
        <v>0</v>
      </c>
      <c r="G67" s="58">
        <v>197.3</v>
      </c>
      <c r="H67" s="30" t="s">
        <v>151</v>
      </c>
      <c r="I67" s="28"/>
      <c r="J67" s="37">
        <v>81</v>
      </c>
      <c r="K67" s="10"/>
    </row>
    <row r="68" spans="1:11" s="11" customFormat="1" ht="35.25" customHeight="1" x14ac:dyDescent="0.2">
      <c r="A68" s="32" t="s">
        <v>104</v>
      </c>
      <c r="B68" s="42">
        <v>149.1</v>
      </c>
      <c r="C68" s="43">
        <v>7</v>
      </c>
      <c r="D68" s="43">
        <v>68.599999999999994</v>
      </c>
      <c r="E68" s="43">
        <v>56.4</v>
      </c>
      <c r="F68" s="43">
        <v>0</v>
      </c>
      <c r="G68" s="58">
        <v>281.09999999999997</v>
      </c>
      <c r="H68" s="30" t="s">
        <v>50</v>
      </c>
      <c r="I68" s="28"/>
      <c r="J68" s="37">
        <v>82</v>
      </c>
      <c r="K68" s="10"/>
    </row>
    <row r="69" spans="1:11" s="11" customFormat="1" ht="17.25" customHeight="1" x14ac:dyDescent="0.2">
      <c r="A69" s="32" t="s">
        <v>105</v>
      </c>
      <c r="B69" s="42">
        <v>2774.2</v>
      </c>
      <c r="C69" s="43">
        <v>248.2</v>
      </c>
      <c r="D69" s="43">
        <v>680.9</v>
      </c>
      <c r="E69" s="43">
        <v>2141.6999999999998</v>
      </c>
      <c r="F69" s="43">
        <v>0</v>
      </c>
      <c r="G69" s="58">
        <v>5845</v>
      </c>
      <c r="H69" s="30" t="s">
        <v>51</v>
      </c>
      <c r="I69" s="28"/>
      <c r="J69" s="37">
        <v>85</v>
      </c>
      <c r="K69" s="10"/>
    </row>
    <row r="70" spans="1:11" s="11" customFormat="1" ht="17.25" customHeight="1" x14ac:dyDescent="0.2">
      <c r="A70" s="32" t="s">
        <v>106</v>
      </c>
      <c r="B70" s="42">
        <v>3659.7</v>
      </c>
      <c r="C70" s="43">
        <v>153.30000000000001</v>
      </c>
      <c r="D70" s="43">
        <v>1013.1</v>
      </c>
      <c r="E70" s="43">
        <v>1553.3</v>
      </c>
      <c r="F70" s="43">
        <v>0</v>
      </c>
      <c r="G70" s="58">
        <v>6379.4000000000005</v>
      </c>
      <c r="H70" s="30" t="s">
        <v>52</v>
      </c>
      <c r="I70" s="28"/>
      <c r="J70" s="37">
        <v>86</v>
      </c>
      <c r="K70" s="10"/>
    </row>
    <row r="71" spans="1:11" s="11" customFormat="1" ht="17.25" customHeight="1" x14ac:dyDescent="0.2">
      <c r="A71" s="32" t="s">
        <v>107</v>
      </c>
      <c r="B71" s="42">
        <v>34.299999999999997</v>
      </c>
      <c r="C71" s="43">
        <v>1.5</v>
      </c>
      <c r="D71" s="43">
        <v>49.6</v>
      </c>
      <c r="E71" s="43">
        <v>92.7</v>
      </c>
      <c r="F71" s="43">
        <v>0</v>
      </c>
      <c r="G71" s="58">
        <v>178.10000000000002</v>
      </c>
      <c r="H71" s="30" t="s">
        <v>53</v>
      </c>
      <c r="I71" s="28"/>
      <c r="J71" s="37">
        <v>87</v>
      </c>
      <c r="K71" s="10"/>
    </row>
    <row r="72" spans="1:11" s="11" customFormat="1" ht="24" x14ac:dyDescent="0.2">
      <c r="A72" s="52" t="s">
        <v>108</v>
      </c>
      <c r="B72" s="45">
        <v>338</v>
      </c>
      <c r="C72" s="46">
        <v>56.8</v>
      </c>
      <c r="D72" s="46">
        <v>162.4</v>
      </c>
      <c r="E72" s="46">
        <v>519</v>
      </c>
      <c r="F72" s="46">
        <v>783.9</v>
      </c>
      <c r="G72" s="59">
        <v>1860.1</v>
      </c>
      <c r="H72" s="60" t="s">
        <v>54</v>
      </c>
      <c r="I72" s="27"/>
      <c r="J72" s="38">
        <v>88</v>
      </c>
      <c r="K72" s="10"/>
    </row>
    <row r="73" spans="1:11" ht="24" x14ac:dyDescent="0.2">
      <c r="A73" s="78" t="s">
        <v>109</v>
      </c>
      <c r="B73" s="39">
        <v>31.5</v>
      </c>
      <c r="C73" s="40">
        <v>3.1</v>
      </c>
      <c r="D73" s="40">
        <v>7.7</v>
      </c>
      <c r="E73" s="40">
        <v>47.6</v>
      </c>
      <c r="F73" s="40">
        <v>0</v>
      </c>
      <c r="G73" s="57">
        <v>89.9</v>
      </c>
      <c r="H73" s="75" t="s">
        <v>55</v>
      </c>
      <c r="I73" s="28"/>
      <c r="J73" s="37">
        <v>90</v>
      </c>
      <c r="K73" s="10"/>
    </row>
    <row r="74" spans="1:11" ht="35.25" customHeight="1" x14ac:dyDescent="0.2">
      <c r="A74" s="32" t="s">
        <v>150</v>
      </c>
      <c r="B74" s="42">
        <v>22.2</v>
      </c>
      <c r="C74" s="43">
        <v>2.1</v>
      </c>
      <c r="D74" s="43">
        <v>4.8</v>
      </c>
      <c r="E74" s="43">
        <v>15.2</v>
      </c>
      <c r="F74" s="43">
        <v>0</v>
      </c>
      <c r="G74" s="58">
        <v>44.3</v>
      </c>
      <c r="H74" s="30" t="s">
        <v>149</v>
      </c>
      <c r="I74" s="29"/>
      <c r="J74" s="37">
        <v>91</v>
      </c>
      <c r="K74" s="10"/>
    </row>
    <row r="75" spans="1:11" ht="24" x14ac:dyDescent="0.2">
      <c r="A75" s="54" t="s">
        <v>110</v>
      </c>
      <c r="B75" s="42">
        <v>1363.5</v>
      </c>
      <c r="C75" s="43">
        <v>320.60000000000002</v>
      </c>
      <c r="D75" s="43">
        <v>1200.8</v>
      </c>
      <c r="E75" s="43">
        <v>3725.6</v>
      </c>
      <c r="F75" s="43">
        <v>0</v>
      </c>
      <c r="G75" s="58">
        <v>6610.5</v>
      </c>
      <c r="H75" s="31" t="s">
        <v>56</v>
      </c>
      <c r="I75" s="28"/>
      <c r="J75" s="37">
        <v>93</v>
      </c>
      <c r="K75" s="10"/>
    </row>
    <row r="76" spans="1:11" ht="17.25" customHeight="1" x14ac:dyDescent="0.2">
      <c r="A76" s="54" t="s">
        <v>111</v>
      </c>
      <c r="B76" s="42">
        <v>1396.9</v>
      </c>
      <c r="C76" s="43">
        <v>106.7</v>
      </c>
      <c r="D76" s="43">
        <v>474.7</v>
      </c>
      <c r="E76" s="43">
        <v>1529.7</v>
      </c>
      <c r="F76" s="43">
        <v>160.19999999999999</v>
      </c>
      <c r="G76" s="58">
        <v>3668.2</v>
      </c>
      <c r="H76" s="31" t="s">
        <v>57</v>
      </c>
      <c r="I76" s="29"/>
      <c r="J76" s="37">
        <v>94</v>
      </c>
      <c r="K76" s="10"/>
    </row>
    <row r="77" spans="1:11" ht="24.75" customHeight="1" x14ac:dyDescent="0.2">
      <c r="A77" s="54" t="s">
        <v>112</v>
      </c>
      <c r="B77" s="42">
        <v>1586.6</v>
      </c>
      <c r="C77" s="43">
        <v>85.4</v>
      </c>
      <c r="D77" s="43">
        <v>442.7</v>
      </c>
      <c r="E77" s="43">
        <v>375</v>
      </c>
      <c r="F77" s="43">
        <v>0</v>
      </c>
      <c r="G77" s="58">
        <v>2489.6999999999998</v>
      </c>
      <c r="H77" s="31" t="s">
        <v>58</v>
      </c>
      <c r="I77" s="29"/>
      <c r="J77" s="37">
        <v>95</v>
      </c>
      <c r="K77" s="10"/>
    </row>
    <row r="78" spans="1:11" ht="17.25" customHeight="1" x14ac:dyDescent="0.2">
      <c r="A78" s="66" t="s">
        <v>113</v>
      </c>
      <c r="B78" s="45">
        <v>2268.5</v>
      </c>
      <c r="C78" s="46">
        <v>275.39999999999998</v>
      </c>
      <c r="D78" s="46">
        <v>1677.5</v>
      </c>
      <c r="E78" s="46">
        <v>1007.5</v>
      </c>
      <c r="F78" s="46">
        <v>0</v>
      </c>
      <c r="G78" s="59">
        <v>5228.8999999999996</v>
      </c>
      <c r="H78" s="79" t="s">
        <v>59</v>
      </c>
      <c r="I78" s="28"/>
      <c r="J78" s="37">
        <v>96</v>
      </c>
      <c r="K78" s="10"/>
    </row>
    <row r="79" spans="1:11" ht="6.75" customHeight="1" x14ac:dyDescent="0.2">
      <c r="A79" s="61"/>
      <c r="B79" s="62"/>
      <c r="C79" s="62"/>
      <c r="D79" s="62"/>
      <c r="E79" s="62"/>
      <c r="F79" s="62"/>
      <c r="G79" s="62"/>
      <c r="H79" s="63"/>
      <c r="I79" s="64"/>
      <c r="J79" s="63"/>
    </row>
    <row r="80" spans="1:11" ht="17.25" customHeight="1" x14ac:dyDescent="0.2">
      <c r="A80" s="86" t="s">
        <v>121</v>
      </c>
      <c r="B80" s="47">
        <v>202754.8</v>
      </c>
      <c r="C80" s="48">
        <v>1352.3000000000002</v>
      </c>
      <c r="D80" s="48">
        <v>8534.1999999999989</v>
      </c>
      <c r="E80" s="48">
        <v>32599.699999999997</v>
      </c>
      <c r="F80" s="48">
        <v>304038.09999999998</v>
      </c>
      <c r="G80" s="41">
        <v>549279.10000000009</v>
      </c>
      <c r="H80" s="80" t="s">
        <v>122</v>
      </c>
      <c r="I80" s="21"/>
      <c r="J80" s="17"/>
    </row>
    <row r="81" spans="1:10" ht="17.25" customHeight="1" x14ac:dyDescent="0.2">
      <c r="A81" s="87" t="s">
        <v>123</v>
      </c>
      <c r="B81" s="49">
        <v>97543.6</v>
      </c>
      <c r="C81" s="50">
        <v>121.6</v>
      </c>
      <c r="D81" s="50">
        <v>354.9</v>
      </c>
      <c r="E81" s="50">
        <v>4667.3999999999996</v>
      </c>
      <c r="F81" s="50">
        <v>0</v>
      </c>
      <c r="G81" s="44">
        <v>102687.49999999999</v>
      </c>
      <c r="H81" s="81" t="s">
        <v>124</v>
      </c>
      <c r="I81" s="21"/>
      <c r="J81" s="17"/>
    </row>
    <row r="82" spans="1:10" ht="17.25" customHeight="1" x14ac:dyDescent="0.2">
      <c r="A82" s="88" t="s">
        <v>125</v>
      </c>
      <c r="B82" s="49">
        <v>28589.800000000003</v>
      </c>
      <c r="C82" s="50">
        <v>2111.4</v>
      </c>
      <c r="D82" s="50">
        <v>16138.699999999999</v>
      </c>
      <c r="E82" s="50">
        <v>29162.1</v>
      </c>
      <c r="F82" s="50">
        <v>4351</v>
      </c>
      <c r="G82" s="44">
        <v>80353</v>
      </c>
      <c r="H82" s="81" t="s">
        <v>126</v>
      </c>
      <c r="I82" s="21"/>
      <c r="J82" s="17"/>
    </row>
    <row r="83" spans="1:10" ht="17.25" customHeight="1" x14ac:dyDescent="0.2">
      <c r="A83" s="88" t="s">
        <v>153</v>
      </c>
      <c r="B83" s="49">
        <v>3222.7</v>
      </c>
      <c r="C83" s="50">
        <v>84.199999999999989</v>
      </c>
      <c r="D83" s="50">
        <v>517.29999999999995</v>
      </c>
      <c r="E83" s="50">
        <v>15269.5</v>
      </c>
      <c r="F83" s="50">
        <v>0</v>
      </c>
      <c r="G83" s="44">
        <v>19093.7</v>
      </c>
      <c r="H83" s="81" t="s">
        <v>129</v>
      </c>
      <c r="I83" s="21"/>
      <c r="J83" s="17"/>
    </row>
    <row r="84" spans="1:10" ht="24" x14ac:dyDescent="0.2">
      <c r="A84" s="88" t="s">
        <v>130</v>
      </c>
      <c r="B84" s="49">
        <v>554.1</v>
      </c>
      <c r="C84" s="50">
        <v>46</v>
      </c>
      <c r="D84" s="50">
        <v>500.70000000000005</v>
      </c>
      <c r="E84" s="50">
        <v>730.59999999999991</v>
      </c>
      <c r="F84" s="50">
        <v>0</v>
      </c>
      <c r="G84" s="44">
        <v>1831.4</v>
      </c>
      <c r="H84" s="81" t="s">
        <v>131</v>
      </c>
      <c r="I84" s="21"/>
      <c r="J84" s="17"/>
    </row>
    <row r="85" spans="1:10" ht="17.25" customHeight="1" x14ac:dyDescent="0.2">
      <c r="A85" s="89" t="s">
        <v>127</v>
      </c>
      <c r="B85" s="69">
        <v>63440.099999999984</v>
      </c>
      <c r="C85" s="68">
        <v>1917.7999999999997</v>
      </c>
      <c r="D85" s="68">
        <v>9987.4000000000015</v>
      </c>
      <c r="E85" s="68">
        <v>22876.400000000001</v>
      </c>
      <c r="F85" s="68">
        <v>944.09999999999991</v>
      </c>
      <c r="G85" s="91">
        <f>F85+E85+D85+C85+B85</f>
        <v>99165.799999999988</v>
      </c>
      <c r="H85" s="82" t="s">
        <v>128</v>
      </c>
      <c r="I85" s="21"/>
      <c r="J85" s="17"/>
    </row>
    <row r="86" spans="1:10" ht="17.25" customHeight="1" x14ac:dyDescent="0.2">
      <c r="A86" s="90" t="s">
        <v>3</v>
      </c>
      <c r="B86" s="83">
        <v>396105.1</v>
      </c>
      <c r="C86" s="84">
        <v>5633.2999999999993</v>
      </c>
      <c r="D86" s="84">
        <v>36033.199999999997</v>
      </c>
      <c r="E86" s="84">
        <v>105305.70000000001</v>
      </c>
      <c r="F86" s="84">
        <v>309333.19999999995</v>
      </c>
      <c r="G86" s="85">
        <f>G85+G84+G83+G82+G81+G80</f>
        <v>852410.5</v>
      </c>
      <c r="H86" s="67" t="s">
        <v>132</v>
      </c>
      <c r="I86" s="21"/>
      <c r="J86" s="17"/>
    </row>
    <row r="87" spans="1:10" x14ac:dyDescent="0.2">
      <c r="B87" s="16"/>
      <c r="C87" s="16"/>
      <c r="D87" s="16"/>
      <c r="E87" s="16"/>
      <c r="F87" s="16"/>
      <c r="G87" s="16"/>
    </row>
    <row r="88" spans="1:10" x14ac:dyDescent="0.2">
      <c r="B88" s="51"/>
      <c r="D88" s="20"/>
      <c r="F88" s="6"/>
      <c r="G88" s="6"/>
      <c r="H88" s="6"/>
      <c r="I88" s="6"/>
      <c r="J88" s="6"/>
    </row>
    <row r="89" spans="1:10" x14ac:dyDescent="0.2">
      <c r="B89" s="51"/>
      <c r="C89" s="51"/>
      <c r="D89" s="51"/>
      <c r="E89" s="51"/>
      <c r="F89" s="51"/>
      <c r="G89" s="51"/>
    </row>
  </sheetData>
  <mergeCells count="16">
    <mergeCell ref="H4:J4"/>
    <mergeCell ref="H24:J24"/>
    <mergeCell ref="H25:H26"/>
    <mergeCell ref="A25:A26"/>
    <mergeCell ref="A1:J1"/>
    <mergeCell ref="A2:J2"/>
    <mergeCell ref="A21:J21"/>
    <mergeCell ref="A22:J22"/>
    <mergeCell ref="B4:G4"/>
    <mergeCell ref="H5:H6"/>
    <mergeCell ref="A5:A6"/>
    <mergeCell ref="I5:J5"/>
    <mergeCell ref="I6:J6"/>
    <mergeCell ref="I25:J25"/>
    <mergeCell ref="I26:J2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23" orientation="landscape" useFirstPageNumber="1" r:id="rId1"/>
  <headerFooter alignWithMargins="0">
    <oddHeader>&amp;L&amp;8PCBS: Economic Surveys Series, 2017&amp;R&amp;1&amp;K00+000س&amp;10&amp;K000000 &amp;8PCBS: سلسلة المسوح الإقتصادية، 2017</oddHeader>
    <oddFooter>&amp;C&amp;"Times New Roman,Regular"&amp;9
&amp;"Arial,Regular"&amp;P</oddFooter>
  </headerFooter>
  <rowBreaks count="4" manualBreakCount="4">
    <brk id="20" max="9" man="1"/>
    <brk id="39" max="9" man="1"/>
    <brk id="55" max="9" man="1"/>
    <brk id="7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2018-09-30T07:56:48Z</cp:lastPrinted>
  <dcterms:created xsi:type="dcterms:W3CDTF">1999-08-05T09:24:05Z</dcterms:created>
  <dcterms:modified xsi:type="dcterms:W3CDTF">2018-10-04T06:08:21Z</dcterms:modified>
</cp:coreProperties>
</file>